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/>
  </bookViews>
  <sheets>
    <sheet name="项目支出绩效自评表" sheetId="2" r:id="rId1"/>
  </sheets>
  <definedNames>
    <definedName name="_xlnm.Print_Area" localSheetId="0">项目支出绩效自评表!$A$1:$N$26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<sst xmlns="http://schemas.openxmlformats.org/spreadsheetml/2006/main" count="84" uniqueCount="75">
  <si>
    <r>
      <rPr>
        <sz val="18"/>
        <color theme="1"/>
        <rFont val="方正小标宋简体"/>
        <charset val="134"/>
      </rPr>
      <t>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</si>
  <si>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</si>
  <si>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北京市官厅水库管理处</t>
  </si>
  <si>
    <t>项目名称</t>
  </si>
  <si>
    <t>水质监测费</t>
  </si>
  <si>
    <t>主管部门</t>
  </si>
  <si>
    <t>北京市水务局</t>
  </si>
  <si>
    <t>实施单位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</si>
  <si>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</si>
  <si>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</si>
  <si>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</si>
  <si>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</si>
  <si>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</si>
  <si>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</si>
  <si>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</si>
  <si>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</si>
  <si>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</si>
  <si>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</si>
  <si>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上年结转资金</t>
  </si>
  <si>
    <t>其他资金</t>
  </si>
  <si>
    <t>年度总体目标</t>
  </si>
  <si>
    <t>预期目标</t>
  </si>
  <si>
    <t>实际完成情况</t>
  </si>
  <si>
    <t xml:space="preserve">按照2024年度地表水、地下水及降水监测计划。掌握水库及上下游流域水环境状况，提升分中心实验室综合监测能力。并确保坝后自动监测站正常运行。
</t>
  </si>
  <si>
    <t>已按照2024年度地表水、地下水及降水监测计划完成监测工作。地表水、地下水及大气降水监测站点共40个，人工监测次数600余次，产生监测数据14135个，使监测数据的质控率达到20.38%，保障服务对象满意度达到100%。分中心实验室及自动监测站运行正常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</si>
  <si>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</si>
  <si>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</si>
  <si>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</si>
  <si>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</si>
  <si>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</si>
  <si>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</si>
  <si>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</si>
  <si>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</si>
  <si>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</si>
  <si>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人工监测次数</t>
  </si>
  <si>
    <t>=100%</t>
  </si>
  <si>
    <t>600%</t>
  </si>
  <si>
    <t>监测站点数</t>
  </si>
  <si>
    <t>≥40个</t>
  </si>
  <si>
    <t>40个</t>
  </si>
  <si>
    <t>水质监测数据</t>
  </si>
  <si>
    <t>≥12000个</t>
  </si>
  <si>
    <t>14135个</t>
  </si>
  <si>
    <t>质量
指标</t>
  </si>
  <si>
    <t>质量控制率</t>
  </si>
  <si>
    <t>≥10%</t>
  </si>
  <si>
    <t>时效
指标</t>
  </si>
  <si>
    <t>项目完成时间</t>
  </si>
  <si>
    <t>≤12个月</t>
  </si>
  <si>
    <t>12个月</t>
  </si>
  <si>
    <t>成本指标</t>
  </si>
  <si>
    <t>经济
成本
指标</t>
  </si>
  <si>
    <t>水质检测费</t>
  </si>
  <si>
    <t>≤48.006560万元</t>
  </si>
  <si>
    <t>49.835600万元</t>
  </si>
  <si>
    <t>为提高检测效率，更新监测设备。扩增新监测方法，临时增加购置试剂耗材。
改进措施：加强预算管理，夯实预算管理基础。</t>
  </si>
  <si>
    <t>水质自动监测费</t>
  </si>
  <si>
    <t>≤12.907785万元</t>
  </si>
  <si>
    <t>11.704000万元</t>
  </si>
  <si>
    <t>实验室设备维护费</t>
  </si>
  <si>
    <t>≤14.113725万元</t>
  </si>
  <si>
    <t>13.487800万元</t>
  </si>
  <si>
    <t>效益
指标</t>
  </si>
  <si>
    <t>经济效益指标</t>
  </si>
  <si>
    <t>社会效益指标</t>
  </si>
  <si>
    <t>掌握水库及上下游流域水环境状况，提升分中心实验室综合监测能力。</t>
  </si>
  <si>
    <t>优</t>
  </si>
  <si>
    <t>原因：对于水质监测工作的宣传不足，改进措施： 加强水源保护的宣传工作</t>
  </si>
  <si>
    <t>生态效益指标</t>
  </si>
  <si>
    <t>可持续影响指标</t>
  </si>
  <si>
    <t>满意度指标</t>
  </si>
  <si>
    <t>服务对象满意度指标</t>
  </si>
  <si>
    <t>服务对象满意度</t>
  </si>
  <si>
    <t>≥90%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</si>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</sst>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29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0"/>
      <color rgb="FF000000"/>
      <name val="宋体"/>
      <charset val="134"/>
      <scheme val="major"/>
    </font>
    <font>
      <sz val="10"/>
      <color theme="1"/>
      <name val="宋体"/>
      <charset val="134"/>
      <scheme val="major"/>
    </font>
    <font>
      <sz val="9"/>
      <color rgb="FF000000"/>
      <name val="宋体"/>
      <charset val="134"/>
    </font>
    <font>
      <sz val="10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0" fontId="4" fillId="0" borderId="1" xfId="0" applyNumberFormat="1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9" fontId="4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10" fontId="1" fillId="0" borderId="1" xfId="3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view="pageBreakPreview" zoomScaleNormal="100" topLeftCell="A20" workbookViewId="0">
      <selection activeCell="M22" sqref="M22:N22"/>
    </sheetView>
  </sheetViews>
  <sheetFormatPr defaultColWidth="9" defaultRowHeight="14"/>
  <cols>
    <col min="1" max="1" width="5.12727272727273" customWidth="1"/>
    <col min="2" max="2" width="6" customWidth="1"/>
    <col min="3" max="3" width="7.72727272727273" customWidth="1"/>
    <col min="5" max="5" width="10" customWidth="1"/>
    <col min="6" max="6" width="2.37272727272727" customWidth="1"/>
    <col min="7" max="7" width="9.75454545454545" customWidth="1"/>
    <col min="8" max="8" width="9.25454545454545" customWidth="1"/>
    <col min="9" max="12" width="3.12727272727273" customWidth="1"/>
    <col min="13" max="13" width="4.90909090909091" customWidth="1"/>
    <col min="14" max="14" width="13.7545454545455" customWidth="1"/>
  </cols>
  <sheetData>
    <row r="1" ht="36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7" customHeight="1" spans="1:14">
      <c r="A2" s="1" t="s">
        <v>1</v>
      </c>
      <c r="D2" s="3" t="s">
        <v>2</v>
      </c>
      <c r="E2" s="3"/>
      <c r="F2" s="3"/>
      <c r="G2" s="3"/>
      <c r="J2" s="3"/>
      <c r="K2" s="3"/>
      <c r="L2" s="3"/>
      <c r="M2" s="3"/>
      <c r="N2" s="3"/>
    </row>
    <row r="3" ht="15" customHeight="1" spans="1:14">
      <c r="A3" s="4" t="s">
        <v>3</v>
      </c>
      <c r="B3" s="4"/>
      <c r="C3" s="5" t="s">
        <v>4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ht="15" customHeight="1" spans="1:14">
      <c r="A4" s="4" t="s">
        <v>5</v>
      </c>
      <c r="B4" s="4"/>
      <c r="C4" s="4" t="s">
        <v>6</v>
      </c>
      <c r="D4" s="4"/>
      <c r="E4" s="4"/>
      <c r="F4" s="4"/>
      <c r="G4" s="4"/>
      <c r="H4" s="4" t="s">
        <v>7</v>
      </c>
      <c r="I4" s="4"/>
      <c r="J4" s="4" t="s">
        <v>2</v>
      </c>
      <c r="K4" s="4"/>
      <c r="L4" s="4"/>
      <c r="M4" s="4"/>
      <c r="N4" s="4"/>
    </row>
    <row r="5" ht="33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8" customHeight="1" spans="1:14">
      <c r="A6" s="4"/>
      <c r="B6" s="4"/>
      <c r="C6" s="6" t="s">
        <v>15</v>
      </c>
      <c r="D6" s="6"/>
      <c r="E6" s="7">
        <f t="shared" ref="E6:I6" si="0">SUM(E7:E9)</f>
        <v>77.576885</v>
      </c>
      <c r="F6" s="8">
        <f>SUM(F7:G9)</f>
        <v>75.02807</v>
      </c>
      <c r="G6" s="8">
        <f t="shared" si="0"/>
        <v>0</v>
      </c>
      <c r="H6" s="8">
        <f>SUM(H7:I9)</f>
        <v>75.0274</v>
      </c>
      <c r="I6" s="8">
        <f t="shared" si="0"/>
        <v>0</v>
      </c>
      <c r="J6" s="4">
        <v>10</v>
      </c>
      <c r="K6" s="4"/>
      <c r="L6" s="22">
        <f>ROUND(H6/F6,4)</f>
        <v>1</v>
      </c>
      <c r="M6" s="22"/>
      <c r="N6" s="4">
        <f>ROUND(J6*L6,2)</f>
        <v>10</v>
      </c>
    </row>
    <row r="7" ht="26" customHeight="1" spans="1:14">
      <c r="A7" s="4"/>
      <c r="B7" s="4"/>
      <c r="C7" s="4" t="s">
        <v>16</v>
      </c>
      <c r="D7" s="4"/>
      <c r="E7" s="7">
        <v>77.576885</v>
      </c>
      <c r="F7" s="8">
        <v>75.02807</v>
      </c>
      <c r="G7" s="8"/>
      <c r="H7" s="8">
        <v>75.0274</v>
      </c>
      <c r="I7" s="8"/>
      <c r="J7" s="4" t="s">
        <v>17</v>
      </c>
      <c r="K7" s="4"/>
      <c r="L7" s="22">
        <f>ROUND(H7/F7,4)</f>
        <v>1</v>
      </c>
      <c r="M7" s="22"/>
      <c r="N7" s="4" t="s">
        <v>17</v>
      </c>
    </row>
    <row r="8" spans="1:14">
      <c r="A8" s="4"/>
      <c r="B8" s="4"/>
      <c r="C8" s="5" t="s">
        <v>18</v>
      </c>
      <c r="D8" s="5"/>
      <c r="E8" s="7"/>
      <c r="F8" s="7"/>
      <c r="G8" s="7"/>
      <c r="H8" s="7"/>
      <c r="I8" s="7"/>
      <c r="J8" s="4" t="s">
        <v>17</v>
      </c>
      <c r="K8" s="4"/>
      <c r="L8" s="22"/>
      <c r="M8" s="22"/>
      <c r="N8" s="4" t="s">
        <v>17</v>
      </c>
    </row>
    <row r="9" spans="1:14">
      <c r="A9" s="4"/>
      <c r="B9" s="4"/>
      <c r="C9" s="4" t="s">
        <v>19</v>
      </c>
      <c r="D9" s="4"/>
      <c r="E9" s="7"/>
      <c r="F9" s="7"/>
      <c r="G9" s="7"/>
      <c r="H9" s="7"/>
      <c r="I9" s="7"/>
      <c r="J9" s="4" t="s">
        <v>17</v>
      </c>
      <c r="K9" s="4"/>
      <c r="L9" s="22"/>
      <c r="M9" s="22"/>
      <c r="N9" s="4" t="s">
        <v>17</v>
      </c>
    </row>
    <row r="10" ht="15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ht="122" customHeight="1" spans="1:14">
      <c r="A11" s="4"/>
      <c r="B11" s="5" t="s">
        <v>23</v>
      </c>
      <c r="C11" s="5"/>
      <c r="D11" s="5"/>
      <c r="E11" s="5"/>
      <c r="F11" s="5"/>
      <c r="G11" s="5"/>
      <c r="H11" s="5" t="s">
        <v>24</v>
      </c>
      <c r="I11" s="5"/>
      <c r="J11" s="5"/>
      <c r="K11" s="5"/>
      <c r="L11" s="5"/>
      <c r="M11" s="5"/>
      <c r="N11" s="5"/>
    </row>
    <row r="12" ht="41" customHeight="1" spans="1:14">
      <c r="A12" s="9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12</v>
      </c>
      <c r="J12" s="4"/>
      <c r="K12" s="4" t="s">
        <v>14</v>
      </c>
      <c r="L12" s="4"/>
      <c r="M12" s="4" t="s">
        <v>31</v>
      </c>
      <c r="N12" s="4"/>
    </row>
    <row r="13" ht="15" customHeight="1" spans="1:14">
      <c r="A13" s="9"/>
      <c r="B13" s="10" t="s">
        <v>32</v>
      </c>
      <c r="C13" s="4" t="s">
        <v>33</v>
      </c>
      <c r="D13" s="11" t="s">
        <v>34</v>
      </c>
      <c r="E13" s="11"/>
      <c r="F13" s="11"/>
      <c r="G13" s="12" t="s">
        <v>35</v>
      </c>
      <c r="H13" s="12" t="s">
        <v>36</v>
      </c>
      <c r="I13" s="23">
        <v>10</v>
      </c>
      <c r="J13" s="23"/>
      <c r="K13" s="23">
        <v>10</v>
      </c>
      <c r="L13" s="23"/>
      <c r="M13" s="4"/>
      <c r="N13" s="4"/>
    </row>
    <row r="14" ht="15" customHeight="1" spans="1:14">
      <c r="A14" s="9"/>
      <c r="B14" s="13"/>
      <c r="C14" s="4"/>
      <c r="D14" s="11" t="s">
        <v>37</v>
      </c>
      <c r="E14" s="11"/>
      <c r="F14" s="11"/>
      <c r="G14" s="14" t="s">
        <v>38</v>
      </c>
      <c r="H14" s="14" t="s">
        <v>39</v>
      </c>
      <c r="I14" s="23">
        <v>20</v>
      </c>
      <c r="J14" s="23"/>
      <c r="K14" s="23">
        <v>20</v>
      </c>
      <c r="L14" s="23"/>
      <c r="M14" s="4"/>
      <c r="N14" s="4"/>
    </row>
    <row r="15" ht="15" customHeight="1" spans="1:14">
      <c r="A15" s="9"/>
      <c r="B15" s="13"/>
      <c r="C15" s="4"/>
      <c r="D15" s="11" t="s">
        <v>40</v>
      </c>
      <c r="E15" s="11"/>
      <c r="F15" s="11"/>
      <c r="G15" s="14" t="s">
        <v>41</v>
      </c>
      <c r="H15" s="14" t="s">
        <v>42</v>
      </c>
      <c r="I15" s="23">
        <v>5</v>
      </c>
      <c r="J15" s="23"/>
      <c r="K15" s="23">
        <v>5</v>
      </c>
      <c r="L15" s="23"/>
      <c r="M15" s="4"/>
      <c r="N15" s="4"/>
    </row>
    <row r="16" ht="15" customHeight="1" spans="1:14">
      <c r="A16" s="9"/>
      <c r="B16" s="13"/>
      <c r="C16" s="4" t="s">
        <v>43</v>
      </c>
      <c r="D16" s="11" t="s">
        <v>44</v>
      </c>
      <c r="E16" s="11"/>
      <c r="F16" s="11"/>
      <c r="G16" s="14" t="s">
        <v>45</v>
      </c>
      <c r="H16" s="15">
        <v>0.2038</v>
      </c>
      <c r="I16" s="23">
        <v>5</v>
      </c>
      <c r="J16" s="23"/>
      <c r="K16" s="23">
        <v>5</v>
      </c>
      <c r="L16" s="23"/>
      <c r="M16" s="4"/>
      <c r="N16" s="4"/>
    </row>
    <row r="17" ht="28" spans="1:14">
      <c r="A17" s="9"/>
      <c r="B17" s="13"/>
      <c r="C17" s="4" t="s">
        <v>46</v>
      </c>
      <c r="D17" s="11" t="s">
        <v>47</v>
      </c>
      <c r="E17" s="11"/>
      <c r="F17" s="11"/>
      <c r="G17" s="14" t="s">
        <v>48</v>
      </c>
      <c r="H17" s="14" t="s">
        <v>49</v>
      </c>
      <c r="I17" s="23">
        <v>5</v>
      </c>
      <c r="J17" s="23"/>
      <c r="K17" s="23">
        <v>5</v>
      </c>
      <c r="L17" s="23"/>
      <c r="M17" s="4"/>
      <c r="N17" s="4"/>
    </row>
    <row r="18" ht="115" customHeight="1" spans="1:14">
      <c r="A18" s="9"/>
      <c r="B18" s="10" t="s">
        <v>50</v>
      </c>
      <c r="C18" s="4" t="s">
        <v>51</v>
      </c>
      <c r="D18" s="11" t="s">
        <v>52</v>
      </c>
      <c r="E18" s="11"/>
      <c r="F18" s="11"/>
      <c r="G18" s="14" t="s">
        <v>53</v>
      </c>
      <c r="H18" s="14" t="s">
        <v>54</v>
      </c>
      <c r="I18" s="23">
        <v>1</v>
      </c>
      <c r="J18" s="23"/>
      <c r="K18" s="17">
        <v>0.96</v>
      </c>
      <c r="L18" s="17"/>
      <c r="M18" s="5" t="s">
        <v>55</v>
      </c>
      <c r="N18" s="5"/>
    </row>
    <row r="19" ht="153" customHeight="1" spans="1:14">
      <c r="A19" s="9"/>
      <c r="B19" s="13"/>
      <c r="C19" s="4"/>
      <c r="D19" s="11" t="s">
        <v>56</v>
      </c>
      <c r="E19" s="11"/>
      <c r="F19" s="11"/>
      <c r="G19" s="14" t="s">
        <v>57</v>
      </c>
      <c r="H19" s="14" t="s">
        <v>58</v>
      </c>
      <c r="I19" s="23">
        <v>3</v>
      </c>
      <c r="J19" s="23"/>
      <c r="K19" s="23">
        <v>3</v>
      </c>
      <c r="L19" s="23"/>
      <c r="M19" s="5"/>
      <c r="N19" s="5"/>
    </row>
    <row r="20" ht="116" customHeight="1" spans="1:14">
      <c r="A20" s="9"/>
      <c r="B20" s="16"/>
      <c r="C20" s="4"/>
      <c r="D20" s="11" t="s">
        <v>59</v>
      </c>
      <c r="E20" s="11"/>
      <c r="F20" s="11"/>
      <c r="G20" s="14" t="s">
        <v>60</v>
      </c>
      <c r="H20" s="14" t="s">
        <v>61</v>
      </c>
      <c r="I20" s="23">
        <v>1</v>
      </c>
      <c r="J20" s="23"/>
      <c r="K20" s="23">
        <v>1</v>
      </c>
      <c r="L20" s="23"/>
      <c r="M20" s="5"/>
      <c r="N20" s="5"/>
    </row>
    <row r="21" ht="15" customHeight="1" spans="1:14">
      <c r="A21" s="9"/>
      <c r="B21" s="4" t="s">
        <v>62</v>
      </c>
      <c r="C21" s="4" t="s">
        <v>63</v>
      </c>
      <c r="D21" s="11"/>
      <c r="E21" s="11"/>
      <c r="F21" s="11"/>
      <c r="G21" s="17"/>
      <c r="H21" s="14"/>
      <c r="I21" s="23"/>
      <c r="J21" s="23"/>
      <c r="K21" s="23"/>
      <c r="L21" s="23"/>
      <c r="M21" s="4"/>
      <c r="N21" s="4"/>
    </row>
    <row r="22" ht="81" customHeight="1" spans="1:14">
      <c r="A22" s="9"/>
      <c r="B22" s="4"/>
      <c r="C22" s="4" t="s">
        <v>64</v>
      </c>
      <c r="D22" s="11" t="s">
        <v>65</v>
      </c>
      <c r="E22" s="11"/>
      <c r="F22" s="11"/>
      <c r="G22" s="18" t="s">
        <v>66</v>
      </c>
      <c r="H22" s="18" t="s">
        <v>66</v>
      </c>
      <c r="I22" s="23">
        <v>30</v>
      </c>
      <c r="J22" s="23"/>
      <c r="K22" s="23">
        <v>25</v>
      </c>
      <c r="L22" s="23"/>
      <c r="M22" s="4" t="s">
        <v>67</v>
      </c>
      <c r="N22" s="4"/>
    </row>
    <row r="23" ht="15" customHeight="1" spans="1:14">
      <c r="A23" s="9"/>
      <c r="B23" s="4"/>
      <c r="C23" s="4" t="s">
        <v>68</v>
      </c>
      <c r="D23" s="11"/>
      <c r="E23" s="11"/>
      <c r="F23" s="11"/>
      <c r="G23" s="17"/>
      <c r="H23" s="14"/>
      <c r="I23" s="23"/>
      <c r="J23" s="23"/>
      <c r="K23" s="23"/>
      <c r="L23" s="23"/>
      <c r="M23" s="4"/>
      <c r="N23" s="4"/>
    </row>
    <row r="24" ht="15" customHeight="1" spans="1:14">
      <c r="A24" s="9"/>
      <c r="B24" s="4"/>
      <c r="C24" s="4" t="s">
        <v>69</v>
      </c>
      <c r="D24" s="11"/>
      <c r="E24" s="11"/>
      <c r="F24" s="11"/>
      <c r="G24" s="17"/>
      <c r="H24" s="14"/>
      <c r="I24" s="23"/>
      <c r="J24" s="23"/>
      <c r="K24" s="23"/>
      <c r="L24" s="23"/>
      <c r="M24" s="4"/>
      <c r="N24" s="4"/>
    </row>
    <row r="25" ht="15" customHeight="1" spans="1:14">
      <c r="A25" s="9"/>
      <c r="B25" s="4" t="s">
        <v>70</v>
      </c>
      <c r="C25" s="4" t="s">
        <v>71</v>
      </c>
      <c r="D25" s="11" t="s">
        <v>72</v>
      </c>
      <c r="E25" s="11"/>
      <c r="F25" s="11"/>
      <c r="G25" s="17" t="s">
        <v>73</v>
      </c>
      <c r="H25" s="19">
        <v>1</v>
      </c>
      <c r="I25" s="23">
        <v>10</v>
      </c>
      <c r="J25" s="23"/>
      <c r="K25" s="23">
        <v>10</v>
      </c>
      <c r="L25" s="23"/>
      <c r="M25" s="4"/>
      <c r="N25" s="4"/>
    </row>
    <row r="26" spans="1:14">
      <c r="A26" s="20" t="s">
        <v>74</v>
      </c>
      <c r="B26" s="20"/>
      <c r="C26" s="20"/>
      <c r="D26" s="20"/>
      <c r="E26" s="20"/>
      <c r="F26" s="20"/>
      <c r="G26" s="20"/>
      <c r="H26" s="20"/>
      <c r="I26" s="24">
        <f>SUM(I13:J25,J6)</f>
        <v>100</v>
      </c>
      <c r="J26" s="24"/>
      <c r="K26" s="24">
        <f>SUM(K13:L25,N6)</f>
        <v>94.96</v>
      </c>
      <c r="L26" s="24"/>
      <c r="M26" s="25"/>
      <c r="N26" s="25"/>
    </row>
  </sheetData>
  <mergeCells count="106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10:A11"/>
    <mergeCell ref="A12:A25"/>
    <mergeCell ref="B13:B17"/>
    <mergeCell ref="B18:B20"/>
    <mergeCell ref="B21:B24"/>
    <mergeCell ref="C13:C15"/>
    <mergeCell ref="C18:C20"/>
    <mergeCell ref="A5:B9"/>
  </mergeCells>
  <pageMargins left="0.554861111111111" right="0.432638888888889" top="0.550694444444444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张丽媛</cp:lastModifiedBy>
  <dcterms:created xsi:type="dcterms:W3CDTF">2022-03-22T17:44:00Z</dcterms:created>
  <dcterms:modified xsi:type="dcterms:W3CDTF">2025-08-25T10:55:41Z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F43499875854479F96D711E41CFD70E1</vt:lpwstr>
  </property>
  <property fmtid="{D5CDD505-2E9C-101B-9397-08002B2CF9AE}" pid="4" name="KSOReadingLayout">
    <vt:bool>true</vt:bool>
  </property>
</Properties>
</file>